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ZAMÓWIENIA\PRZETARGI\ZDM\ROB_BUD_2026_droga dojazd ŻELAZKA_2024-404_T wilas\02_SWZ do wszczecia\Zal_2-3-4_zelazka\KOSZTORYSY OFERTOWE\"/>
    </mc:Choice>
  </mc:AlternateContent>
  <xr:revisionPtr revIDLastSave="0" documentId="13_ncr:1_{BC68A654-54FA-476C-A99F-47983CF320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ieleń" sheetId="1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" l="1"/>
  <c r="G18" i="1" s="1"/>
  <c r="G9" i="1"/>
  <c r="G10" i="1"/>
  <c r="G11" i="1"/>
  <c r="G12" i="1"/>
  <c r="G13" i="1"/>
  <c r="G14" i="1"/>
  <c r="G15" i="1"/>
  <c r="G16" i="1"/>
  <c r="G17" i="1"/>
  <c r="G7" i="1"/>
  <c r="G22" i="1"/>
  <c r="G24" i="1" s="1"/>
  <c r="G21" i="1"/>
</calcChain>
</file>

<file path=xl/sharedStrings.xml><?xml version="1.0" encoding="utf-8"?>
<sst xmlns="http://schemas.openxmlformats.org/spreadsheetml/2006/main" count="67" uniqueCount="47">
  <si>
    <t>Lp.</t>
  </si>
  <si>
    <t>Podstawa</t>
  </si>
  <si>
    <t>Opis</t>
  </si>
  <si>
    <t>j.m.</t>
  </si>
  <si>
    <t>Ilość</t>
  </si>
  <si>
    <t>Cena jedn.</t>
  </si>
  <si>
    <t>Wartość</t>
  </si>
  <si>
    <t xml:space="preserve">KOSZTORYS: </t>
  </si>
  <si>
    <t>1</t>
  </si>
  <si>
    <t>Zieleń - założenie</t>
  </si>
  <si>
    <t>Zabezpiecznie pni drzew na czas prowadzenia robót</t>
  </si>
  <si>
    <t>kpl.</t>
  </si>
  <si>
    <t>Wygrodzenie terenów zieleni wokół drzew ogrodzeniem budowlanym na czas prowadzenia robót</t>
  </si>
  <si>
    <t>mb</t>
  </si>
  <si>
    <t>m3</t>
  </si>
  <si>
    <t>Zakup i sadzenie drzew liściastych -  lipa drobnolistna "Rancho" - obwód pnia 14-16 cm, materiał klasy I, z zabezpieczoną bryłą korzeniową (jutą i siatką drucianą), 3 razy szkółkowane, symetryczna korona, min. 8 pędów szkieletowych, korona na wys. 2,2-2,4 m</t>
  </si>
  <si>
    <t>szt.</t>
  </si>
  <si>
    <t>Zakup i sadzenie drzew liściastych - klon pospolity "Emerald Queen" - obwód pnia 14-16 cm, materiał klasy I, z zabezpieczonąbryłą korzeniową (jutą i siatką drucianą), 3 razy szkółkowane, symetryczna korona, min. 7 pędów szkieletowych, korona na wys. 2,2-2,4 m</t>
  </si>
  <si>
    <t>Zakup i sadzenie drzew liściastych - wiśnia piłkowana "Royal Burgundy" - obwód pnia 14-16 cm, materiał klasy I, z zabezpieczoną bryłą korzeniową (jutą i siatką drucianą), 3 razy szkółkowane, symetryczna korona, min. 8 pędów szkieletowych, korona na wys. 2,2-2,4 m</t>
  </si>
  <si>
    <t>Zakup i sadzenie drzew liściastych - wiąz "Lobel" - obwód pnia 14-16 cm, materiał klasy I, z zabezpieczoną bryłą korzeniową (jutą i siatką drucianą), 3 razy szkółkowane, symetryczna korona, min. 8 pędów szkieletowych. korona na wys. 2,2-2,4 m</t>
  </si>
  <si>
    <t>Wyłożenie mulczu wokół sadzonych drzew - warstwa grubości 5 cm</t>
  </si>
  <si>
    <t>m2</t>
  </si>
  <si>
    <t>Wykonanie drewnianego ogrodzenia wokół roślin - 3 paliki drewniane o średnicy 8 cm, długość 2,4 m, wiązanie wykonane z czarnej taśmy elastycznej ser. 3 cm na wysokości posadowienia korony drzewa</t>
  </si>
  <si>
    <t>Zakup i zakładanie trawników z siewu z nawożeniem</t>
  </si>
  <si>
    <t>2</t>
  </si>
  <si>
    <t>Trzyletnia pielęgnacja trawnika (koszenie, nawożenie)</t>
  </si>
  <si>
    <t>1 d.1</t>
  </si>
  <si>
    <t>2 d.1</t>
  </si>
  <si>
    <t>3 d.1</t>
  </si>
  <si>
    <t>4 d.1</t>
  </si>
  <si>
    <t>5 d.1</t>
  </si>
  <si>
    <t>6 d.1</t>
  </si>
  <si>
    <t>7 d.1</t>
  </si>
  <si>
    <t>8 d.1</t>
  </si>
  <si>
    <t>9 d.1</t>
  </si>
  <si>
    <t>10 d.1</t>
  </si>
  <si>
    <t>11 d.1</t>
  </si>
  <si>
    <t>12 d.2</t>
  </si>
  <si>
    <t>13 d.2</t>
  </si>
  <si>
    <t>ST D.09.01.01</t>
  </si>
  <si>
    <t>Pielęgnacja gwarancyjna zieleni -roczna</t>
  </si>
  <si>
    <t>Roczna pielęgnacja drzew nowo posadzonych (podlewanie, odchwaszczanie, cięcie, nawożenie, ochrona roślin)</t>
  </si>
  <si>
    <t>SUMA</t>
  </si>
  <si>
    <t>SUMA Pielęgnacja</t>
  </si>
  <si>
    <t xml:space="preserve">Kosztorys Ofertowy dla:
BUDOWA DROGI DOJAZDOWEJ WRAZ Z MIEJSCAMI POSTOJOWYMI przy ulicy o. M.Żelazka  w Poznaniu
Zieleń - gospodarka drzewostanem / sadzenie </t>
  </si>
  <si>
    <t>Zakup i rozścielenie ziemi urodzajnej na głębokość 70 cm pod nasadzenia drzew</t>
  </si>
  <si>
    <t>Wykopanie dołów o średnicy 1,5 m i głębokości 0,7 m wraz z wywozem na składowisko wykonawcy i utylizacją urobku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</si>
</sst>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0.00"/>
    <numFmt numFmtId="165" formatCode="#,##0.00\ &quot;zł&quot;"/>
  </numFmts>
  <fonts count="7" x14ac:knownFonts="1">
    <font>
      <sz val="11"/>
      <color theme="1"/>
      <name val="Calibri"/>
      <family val="2"/>
      <scheme val="minor"/>
    </font>
    <font>
      <sz val="9.1"/>
      <color rgb="FF000000"/>
      <name val="Microsoft Sans Serif"/>
    </font>
    <font>
      <b/>
      <sz val="9.1"/>
      <color rgb="FF000000"/>
      <name val="Microsoft Sans Serif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.1"/>
      <color rgb="FF000000"/>
      <name val="Microsoft Sans Serif"/>
      <family val="2"/>
      <charset val="238"/>
    </font>
    <font>
      <b/>
      <sz val="9.1"/>
      <color rgb="FF000000"/>
      <name val="Microsoft Sans Serif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 shrinkToFit="1" readingOrder="1"/>
    </xf>
    <xf numFmtId="164" fontId="2" fillId="0" borderId="2" xfId="0" applyNumberFormat="1" applyFont="1" applyBorder="1" applyAlignment="1">
      <alignment horizontal="right" vertical="top" wrapText="1" shrinkToFit="1" readingOrder="1"/>
    </xf>
    <xf numFmtId="49" fontId="1" fillId="0" borderId="2" xfId="0" applyNumberFormat="1" applyFont="1" applyBorder="1" applyAlignment="1">
      <alignment horizontal="left" vertical="top" wrapText="1" shrinkToFit="1" readingOrder="1"/>
    </xf>
    <xf numFmtId="49" fontId="1" fillId="0" borderId="2" xfId="0" applyNumberFormat="1" applyFont="1" applyBorder="1" applyAlignment="1">
      <alignment horizontal="center" vertical="top" wrapText="1" shrinkToFit="1" readingOrder="1"/>
    </xf>
    <xf numFmtId="164" fontId="2" fillId="0" borderId="1" xfId="0" applyNumberFormat="1" applyFont="1" applyBorder="1" applyAlignment="1">
      <alignment horizontal="right" vertical="top" wrapText="1" shrinkToFit="1" readingOrder="1"/>
    </xf>
    <xf numFmtId="49" fontId="1" fillId="0" borderId="5" xfId="0" applyNumberFormat="1" applyFont="1" applyBorder="1" applyAlignment="1">
      <alignment horizontal="left" vertical="top" wrapText="1" shrinkToFit="1" readingOrder="1"/>
    </xf>
    <xf numFmtId="0" fontId="3" fillId="0" borderId="3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 shrinkToFit="1" readingOrder="1"/>
    </xf>
    <xf numFmtId="49" fontId="2" fillId="0" borderId="2" xfId="0" applyNumberFormat="1" applyFont="1" applyBorder="1" applyAlignment="1">
      <alignment horizontal="center" vertical="center" wrapText="1" shrinkToFit="1" readingOrder="1"/>
    </xf>
    <xf numFmtId="49" fontId="1" fillId="0" borderId="4" xfId="0" applyNumberFormat="1" applyFont="1" applyBorder="1" applyAlignment="1">
      <alignment horizontal="center" vertical="center" wrapText="1" shrinkToFit="1" readingOrder="1"/>
    </xf>
    <xf numFmtId="49" fontId="1" fillId="0" borderId="2" xfId="0" applyNumberFormat="1" applyFont="1" applyBorder="1" applyAlignment="1">
      <alignment horizontal="center" vertical="center" wrapText="1" shrinkToFit="1" readingOrder="1"/>
    </xf>
    <xf numFmtId="2" fontId="1" fillId="0" borderId="2" xfId="0" applyNumberFormat="1" applyFont="1" applyBorder="1" applyAlignment="1">
      <alignment horizontal="right" vertical="top" wrapText="1" shrinkToFit="1" readingOrder="1"/>
    </xf>
    <xf numFmtId="165" fontId="4" fillId="0" borderId="3" xfId="0" applyNumberFormat="1" applyFont="1" applyBorder="1"/>
    <xf numFmtId="165" fontId="1" fillId="0" borderId="2" xfId="0" applyNumberFormat="1" applyFont="1" applyBorder="1" applyAlignment="1">
      <alignment horizontal="right" vertical="top" wrapText="1" shrinkToFit="1" readingOrder="1"/>
    </xf>
    <xf numFmtId="165" fontId="5" fillId="0" borderId="2" xfId="0" applyNumberFormat="1" applyFont="1" applyBorder="1" applyAlignment="1">
      <alignment horizontal="right" vertical="top" wrapText="1" shrinkToFit="1" readingOrder="1"/>
    </xf>
    <xf numFmtId="165" fontId="2" fillId="0" borderId="2" xfId="0" applyNumberFormat="1" applyFont="1" applyBorder="1" applyAlignment="1">
      <alignment horizontal="right" vertical="top" wrapText="1" shrinkToFit="1" readingOrder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" fillId="0" borderId="1" xfId="0" applyFont="1" applyBorder="1" applyAlignment="1">
      <alignment horizontal="left" vertical="top" wrapText="1" shrinkToFit="1" readingOrder="1"/>
    </xf>
    <xf numFmtId="0" fontId="6" fillId="0" borderId="0" xfId="0" applyFont="1" applyAlignment="1">
      <alignment horizontal="center" vertical="top" wrapText="1" shrinkToFit="1" readingOrder="1"/>
    </xf>
    <xf numFmtId="0" fontId="1" fillId="0" borderId="0" xfId="0" applyFont="1" applyAlignment="1">
      <alignment horizontal="center" vertical="top" wrapText="1" shrinkToFit="1" readingOrder="1"/>
    </xf>
    <xf numFmtId="49" fontId="2" fillId="0" borderId="2" xfId="0" applyNumberFormat="1" applyFont="1" applyBorder="1" applyAlignment="1">
      <alignment horizontal="left" vertical="top" wrapText="1" shrinkToFit="1" readingOrder="1"/>
    </xf>
    <xf numFmtId="0" fontId="1" fillId="0" borderId="2" xfId="0" applyFont="1" applyBorder="1" applyAlignment="1">
      <alignment horizontal="left" vertical="top" wrapText="1" shrinkToFit="1" readingOrder="1"/>
    </xf>
    <xf numFmtId="49" fontId="2" fillId="0" borderId="1" xfId="0" applyNumberFormat="1" applyFont="1" applyBorder="1" applyAlignment="1">
      <alignment horizontal="left" vertical="top" wrapText="1" shrinkToFit="1" readingOrder="1"/>
    </xf>
    <xf numFmtId="49" fontId="1" fillId="0" borderId="6" xfId="0" applyNumberFormat="1" applyFont="1" applyBorder="1" applyAlignment="1">
      <alignment horizontal="center" vertical="center" wrapText="1" shrinkToFit="1" readingOrder="1"/>
    </xf>
    <xf numFmtId="49" fontId="1" fillId="0" borderId="7" xfId="0" applyNumberFormat="1" applyFont="1" applyBorder="1" applyAlignment="1">
      <alignment horizontal="center" vertical="center" wrapText="1" shrinkToFit="1" readingOrder="1"/>
    </xf>
    <xf numFmtId="49" fontId="1" fillId="0" borderId="8" xfId="0" applyNumberFormat="1" applyFont="1" applyBorder="1" applyAlignment="1">
      <alignment horizontal="center" vertical="center" wrapText="1" shrinkToFit="1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2:G24"/>
  <sheetViews>
    <sheetView showGridLines="0" tabSelected="1" topLeftCell="A16" workbookViewId="0">
      <selection activeCell="A12" sqref="A12"/>
    </sheetView>
  </sheetViews>
  <sheetFormatPr defaultRowHeight="15" x14ac:dyDescent="0.25"/>
  <cols>
    <col min="1" max="1" width="7.140625" customWidth="1"/>
    <col min="2" max="2" width="12.42578125" customWidth="1"/>
    <col min="3" max="3" width="55.7109375" customWidth="1"/>
    <col min="4" max="4" width="4.28515625" customWidth="1"/>
    <col min="5" max="5" width="11.28515625" customWidth="1"/>
    <col min="6" max="6" width="11.140625" customWidth="1"/>
    <col min="7" max="7" width="15.28515625" customWidth="1"/>
  </cols>
  <sheetData>
    <row r="2" spans="1:7" ht="39.6" customHeight="1" x14ac:dyDescent="0.25">
      <c r="A2" s="21" t="s">
        <v>44</v>
      </c>
      <c r="B2" s="22"/>
      <c r="C2" s="22"/>
      <c r="D2" s="22"/>
      <c r="E2" s="22"/>
      <c r="F2" s="22"/>
      <c r="G2" s="22"/>
    </row>
    <row r="3" spans="1:7" ht="0.75" customHeight="1" x14ac:dyDescent="0.25"/>
    <row r="4" spans="1:7" ht="12" customHeight="1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ht="12" customHeight="1" x14ac:dyDescent="0.25">
      <c r="A5" s="23" t="s">
        <v>7</v>
      </c>
      <c r="B5" s="23"/>
      <c r="C5" s="23"/>
      <c r="D5" s="23"/>
      <c r="E5" s="23"/>
      <c r="F5" s="23"/>
      <c r="G5" s="23"/>
    </row>
    <row r="6" spans="1:7" ht="12" customHeight="1" x14ac:dyDescent="0.25">
      <c r="A6" s="9" t="s">
        <v>8</v>
      </c>
      <c r="B6" s="8"/>
      <c r="C6" s="23" t="s">
        <v>9</v>
      </c>
      <c r="D6" s="23"/>
      <c r="E6" s="23"/>
      <c r="F6" s="23"/>
      <c r="G6" s="2"/>
    </row>
    <row r="7" spans="1:7" ht="28.5" customHeight="1" x14ac:dyDescent="0.25">
      <c r="A7" s="10" t="s">
        <v>26</v>
      </c>
      <c r="B7" s="7" t="s">
        <v>39</v>
      </c>
      <c r="C7" s="6" t="s">
        <v>10</v>
      </c>
      <c r="D7" s="4" t="s">
        <v>11</v>
      </c>
      <c r="E7" s="12">
        <v>6</v>
      </c>
      <c r="F7" s="14"/>
      <c r="G7" s="15">
        <f>E7*F7</f>
        <v>0</v>
      </c>
    </row>
    <row r="8" spans="1:7" ht="42" customHeight="1" x14ac:dyDescent="0.25">
      <c r="A8" s="10" t="s">
        <v>27</v>
      </c>
      <c r="B8" s="7" t="s">
        <v>39</v>
      </c>
      <c r="C8" s="6" t="s">
        <v>12</v>
      </c>
      <c r="D8" s="4" t="s">
        <v>13</v>
      </c>
      <c r="E8" s="12">
        <v>284</v>
      </c>
      <c r="F8" s="14"/>
      <c r="G8" s="15">
        <f t="shared" ref="G8:G17" si="0">E8*F8</f>
        <v>0</v>
      </c>
    </row>
    <row r="9" spans="1:7" ht="43.5" customHeight="1" x14ac:dyDescent="0.25">
      <c r="A9" s="11" t="s">
        <v>28</v>
      </c>
      <c r="B9" s="7" t="s">
        <v>39</v>
      </c>
      <c r="C9" s="3" t="s">
        <v>45</v>
      </c>
      <c r="D9" s="4" t="s">
        <v>14</v>
      </c>
      <c r="E9" s="12">
        <v>46</v>
      </c>
      <c r="F9" s="14"/>
      <c r="G9" s="15">
        <f t="shared" si="0"/>
        <v>0</v>
      </c>
    </row>
    <row r="10" spans="1:7" ht="41.25" customHeight="1" x14ac:dyDescent="0.25">
      <c r="A10" s="11" t="s">
        <v>29</v>
      </c>
      <c r="B10" s="7" t="s">
        <v>39</v>
      </c>
      <c r="C10" s="3" t="s">
        <v>46</v>
      </c>
      <c r="D10" s="4" t="s">
        <v>14</v>
      </c>
      <c r="E10" s="12">
        <v>65</v>
      </c>
      <c r="F10" s="14"/>
      <c r="G10" s="15">
        <f t="shared" si="0"/>
        <v>0</v>
      </c>
    </row>
    <row r="11" spans="1:7" ht="91.5" customHeight="1" x14ac:dyDescent="0.25">
      <c r="A11" s="11" t="s">
        <v>30</v>
      </c>
      <c r="B11" s="7" t="s">
        <v>39</v>
      </c>
      <c r="C11" s="3" t="s">
        <v>15</v>
      </c>
      <c r="D11" s="4" t="s">
        <v>16</v>
      </c>
      <c r="E11" s="12">
        <v>13</v>
      </c>
      <c r="F11" s="14"/>
      <c r="G11" s="15">
        <f t="shared" si="0"/>
        <v>0</v>
      </c>
    </row>
    <row r="12" spans="1:7" ht="97.5" customHeight="1" x14ac:dyDescent="0.25">
      <c r="A12" s="11" t="s">
        <v>31</v>
      </c>
      <c r="B12" s="7" t="s">
        <v>39</v>
      </c>
      <c r="C12" s="3" t="s">
        <v>17</v>
      </c>
      <c r="D12" s="4" t="s">
        <v>16</v>
      </c>
      <c r="E12" s="12">
        <v>4</v>
      </c>
      <c r="F12" s="14"/>
      <c r="G12" s="15">
        <f t="shared" si="0"/>
        <v>0</v>
      </c>
    </row>
    <row r="13" spans="1:7" ht="93.75" customHeight="1" x14ac:dyDescent="0.25">
      <c r="A13" s="11" t="s">
        <v>32</v>
      </c>
      <c r="B13" s="7" t="s">
        <v>39</v>
      </c>
      <c r="C13" s="3" t="s">
        <v>18</v>
      </c>
      <c r="D13" s="4" t="s">
        <v>16</v>
      </c>
      <c r="E13" s="12">
        <v>9</v>
      </c>
      <c r="F13" s="14"/>
      <c r="G13" s="15">
        <f t="shared" si="0"/>
        <v>0</v>
      </c>
    </row>
    <row r="14" spans="1:7" ht="93.75" customHeight="1" x14ac:dyDescent="0.25">
      <c r="A14" s="11" t="s">
        <v>33</v>
      </c>
      <c r="B14" s="7" t="s">
        <v>39</v>
      </c>
      <c r="C14" s="3" t="s">
        <v>19</v>
      </c>
      <c r="D14" s="4" t="s">
        <v>16</v>
      </c>
      <c r="E14" s="12">
        <v>10</v>
      </c>
      <c r="F14" s="14"/>
      <c r="G14" s="15">
        <f t="shared" si="0"/>
        <v>0</v>
      </c>
    </row>
    <row r="15" spans="1:7" ht="34.5" customHeight="1" x14ac:dyDescent="0.25">
      <c r="A15" s="11" t="s">
        <v>34</v>
      </c>
      <c r="B15" s="7" t="s">
        <v>39</v>
      </c>
      <c r="C15" s="3" t="s">
        <v>20</v>
      </c>
      <c r="D15" s="4" t="s">
        <v>21</v>
      </c>
      <c r="E15" s="12">
        <v>65</v>
      </c>
      <c r="F15" s="14"/>
      <c r="G15" s="15">
        <f t="shared" si="0"/>
        <v>0</v>
      </c>
    </row>
    <row r="16" spans="1:7" ht="77.25" customHeight="1" x14ac:dyDescent="0.25">
      <c r="A16" s="11" t="s">
        <v>35</v>
      </c>
      <c r="B16" s="7" t="s">
        <v>39</v>
      </c>
      <c r="C16" s="3" t="s">
        <v>22</v>
      </c>
      <c r="D16" s="4" t="s">
        <v>13</v>
      </c>
      <c r="E16" s="12">
        <v>54</v>
      </c>
      <c r="F16" s="14"/>
      <c r="G16" s="15">
        <f t="shared" si="0"/>
        <v>0</v>
      </c>
    </row>
    <row r="17" spans="1:7" ht="33" customHeight="1" x14ac:dyDescent="0.25">
      <c r="A17" s="11" t="s">
        <v>36</v>
      </c>
      <c r="B17" s="7" t="s">
        <v>39</v>
      </c>
      <c r="C17" s="3" t="s">
        <v>23</v>
      </c>
      <c r="D17" s="4" t="s">
        <v>21</v>
      </c>
      <c r="E17" s="12">
        <v>3242</v>
      </c>
      <c r="F17" s="14"/>
      <c r="G17" s="15">
        <f t="shared" si="0"/>
        <v>0</v>
      </c>
    </row>
    <row r="18" spans="1:7" ht="33" customHeight="1" x14ac:dyDescent="0.25">
      <c r="A18" s="26" t="s">
        <v>42</v>
      </c>
      <c r="B18" s="27"/>
      <c r="C18" s="27"/>
      <c r="D18" s="27"/>
      <c r="E18" s="27"/>
      <c r="F18" s="28"/>
      <c r="G18" s="16">
        <f>SUM(G7:G17)</f>
        <v>0</v>
      </c>
    </row>
    <row r="19" spans="1:7" ht="12" customHeight="1" x14ac:dyDescent="0.25">
      <c r="A19" s="24"/>
      <c r="B19" s="24"/>
      <c r="C19" s="24"/>
      <c r="D19" s="24"/>
      <c r="E19" s="24"/>
      <c r="F19" s="24"/>
      <c r="G19" s="24"/>
    </row>
    <row r="20" spans="1:7" ht="12" customHeight="1" x14ac:dyDescent="0.25">
      <c r="A20" s="8" t="s">
        <v>24</v>
      </c>
      <c r="B20" s="8"/>
      <c r="C20" s="25" t="s">
        <v>40</v>
      </c>
      <c r="D20" s="25"/>
      <c r="E20" s="25"/>
      <c r="F20" s="25"/>
      <c r="G20" s="5"/>
    </row>
    <row r="21" spans="1:7" ht="53.25" customHeight="1" x14ac:dyDescent="0.25">
      <c r="A21" s="11" t="s">
        <v>37</v>
      </c>
      <c r="B21" s="7" t="s">
        <v>39</v>
      </c>
      <c r="C21" s="3" t="s">
        <v>41</v>
      </c>
      <c r="D21" s="4" t="s">
        <v>16</v>
      </c>
      <c r="E21" s="12">
        <v>36</v>
      </c>
      <c r="F21" s="14"/>
      <c r="G21" s="15">
        <f>E21*F21</f>
        <v>0</v>
      </c>
    </row>
    <row r="22" spans="1:7" ht="31.5" customHeight="1" x14ac:dyDescent="0.25">
      <c r="A22" s="11" t="s">
        <v>38</v>
      </c>
      <c r="B22" s="7" t="s">
        <v>39</v>
      </c>
      <c r="C22" s="3" t="s">
        <v>25</v>
      </c>
      <c r="D22" s="4" t="s">
        <v>21</v>
      </c>
      <c r="E22" s="12">
        <v>3242</v>
      </c>
      <c r="F22" s="14"/>
      <c r="G22" s="15">
        <f>E22*F22</f>
        <v>0</v>
      </c>
    </row>
    <row r="23" spans="1:7" ht="12.75" customHeight="1" x14ac:dyDescent="0.25">
      <c r="A23" s="20"/>
      <c r="B23" s="20"/>
      <c r="C23" s="20"/>
      <c r="D23" s="20"/>
      <c r="E23" s="20"/>
      <c r="F23" s="20"/>
      <c r="G23" s="20"/>
    </row>
    <row r="24" spans="1:7" x14ac:dyDescent="0.25">
      <c r="A24" s="17" t="s">
        <v>43</v>
      </c>
      <c r="B24" s="18"/>
      <c r="C24" s="18"/>
      <c r="D24" s="18"/>
      <c r="E24" s="18"/>
      <c r="F24" s="19"/>
      <c r="G24" s="13">
        <f>G21+G22</f>
        <v>0</v>
      </c>
    </row>
  </sheetData>
  <mergeCells count="8">
    <mergeCell ref="A24:F24"/>
    <mergeCell ref="A23:G23"/>
    <mergeCell ref="A2:G2"/>
    <mergeCell ref="A5:G5"/>
    <mergeCell ref="C6:F6"/>
    <mergeCell ref="A19:G19"/>
    <mergeCell ref="C20:F20"/>
    <mergeCell ref="A18:F18"/>
  </mergeCells>
  <pageMargins left="1" right="0.5" top="0.38976377248763999" bottom="0.38976377248763999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Zieleń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Rojek</dc:creator>
  <cp:lastModifiedBy>Dawid Kozłowski</cp:lastModifiedBy>
  <dcterms:created xsi:type="dcterms:W3CDTF">2026-01-19T08:03:24Z</dcterms:created>
  <dcterms:modified xsi:type="dcterms:W3CDTF">2026-03-23T07:33:35Z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24.2.5.0</vt:lpwstr>
  </property>
</Properties>
</file>